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36.- ROCÍO CEBREROS\0.Licitaciones\42. Protesis y ortesis 2021\ANEXOS\"/>
    </mc:Choice>
  </mc:AlternateContent>
  <bookViews>
    <workbookView xWindow="0" yWindow="0" windowWidth="20490" windowHeight="7620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G11" i="1" l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 l="1"/>
</calcChain>
</file>

<file path=xl/sharedStrings.xml><?xml version="1.0" encoding="utf-8"?>
<sst xmlns="http://schemas.openxmlformats.org/spreadsheetml/2006/main" count="74" uniqueCount="74">
  <si>
    <t>Nº</t>
  </si>
  <si>
    <t>ARTICULO Y DESCRIPCION</t>
  </si>
  <si>
    <t>Precio ofertado en € (impuesto/s indirecto/s no incluido/s)</t>
  </si>
  <si>
    <t>Total oferta en € (impuesto/s indirecto/s no incluido/s)</t>
  </si>
  <si>
    <t>Precio máximo en € (impuesto/s indirecto/s no incluido/s)</t>
  </si>
  <si>
    <r>
      <t xml:space="preserve">Total Oferta duración inicial contrato en € </t>
    </r>
    <r>
      <rPr>
        <sz val="16"/>
        <color theme="1"/>
        <rFont val="Calibri"/>
        <family val="2"/>
        <scheme val="minor"/>
      </rPr>
      <t>(impuesto/s indirecto/s no incluido/s)</t>
    </r>
    <r>
      <rPr>
        <sz val="16"/>
        <color rgb="FFFF0000"/>
        <rFont val="Calibri"/>
        <family val="2"/>
        <scheme val="minor"/>
      </rPr>
      <t>*</t>
    </r>
  </si>
  <si>
    <t>Importe a incluir en la casilla de Oferta Economia en la aplicación de FREMAP al presentar oferta.</t>
  </si>
  <si>
    <t xml:space="preserve">Instrucciones de cumplimentación de presente fichero: ÚNICAMENTE SE CUMPLIMENTARÁN POR EL LICITADOR LAS CASILLAS DE COLOR VERDE, así como sus datos identificativos. </t>
  </si>
  <si>
    <t>Encaje de silicona transtibial 3 sin conexión distal actividad/impacto baja :
- Perfil 3 mm.
- Recubrimiento exterior textil.</t>
  </si>
  <si>
    <t>Encaje de silicona transtibial 3 sin conexión distal actividad/impacto moderada :
- Perfil 3 mm.
- Recubrimiento exterior textil.</t>
  </si>
  <si>
    <t>Encaje de silicona transtibial 3 sin conexión distal actividad/impacto alta :
- Perfil 3 mm.
- Recubrimiento exterior textil.</t>
  </si>
  <si>
    <t xml:space="preserve">Encaje de silicona transtibial 3 con conexión distal actividad/impacto baja :
- Perfil 3 mm.
- Recubrimiento exterior textil. </t>
  </si>
  <si>
    <t>Encaje de silicona transtibial 3 con conexión distal actividad/impacto moderada :
- Perfil 3 mm.
- Recubrimiento exterior textil.</t>
  </si>
  <si>
    <t xml:space="preserve">Encaje de silicona transtibial 3 con conexión distal actividad/impacto alta :
- Perfil 3 mm.
- Recubrimiento exterior textil. </t>
  </si>
  <si>
    <t xml:space="preserve">Encaje de silicona transtibial 3 con conexión distal actividad/impacto muy alta :
- Perfil 3 mm.
- Recubrimiento exterior textil. </t>
  </si>
  <si>
    <t>Encaje de silicona transtibial 6 sin conexión distal actividad/impacto baja:
- Perfil 6 mm.
- Recubrimiento exterior textil.</t>
  </si>
  <si>
    <t>Encaje de silicona transtibial 6 sin conexión distal actividad/impacto moderada:
- Perfil 6 mm.
- Recubrimiento exterior textil.</t>
  </si>
  <si>
    <t>Encaje de silicona transtibial 6 con conexión distal actividad/impacto baja:
- Perfil 6 mm.
- Recubrimiento exterior textil.</t>
  </si>
  <si>
    <t>Encaje de silicona transtibial 6 con conexión distal actividad/impacto moderada:
- Perfil 6 mm.
- Recubrimiento exterior textil.</t>
  </si>
  <si>
    <t xml:space="preserve">Encaje de silicona transtibial SEAL:
- Perfil 3 mm.
- Anillo(s) flexible(s) de suspensión </t>
  </si>
  <si>
    <t>Encaje de silicona transtibial SEAL:
- Perfil 3 mm.
- Anillo(s) flexible(s) de suspensión regulable en altura</t>
  </si>
  <si>
    <t xml:space="preserve">Anillos  para sistema SEAL TRANSTIBIAL:
- Material silicona 
- Para encajes tibiales
- Posibilidad de adaptación de distintas formas de anillos </t>
  </si>
  <si>
    <t>Encaje de silicona transtibial SEAL:
- Perfil 3 mm.
- Anillo(s) flexible(s) de suspensión regulable en altura
- Sistema de anclaje distal</t>
  </si>
  <si>
    <t>Encaje de silicona transfemoral SEAL:
- Perfil 3 mm.
- Anillo(s) flexible(s) de suspensión</t>
  </si>
  <si>
    <t>Encaje de silicona transfemoral SEAL:
- Perfil 3 mm.
- Anillo(s) flexible(s) de suspensión regulable en altura</t>
  </si>
  <si>
    <t>Anillos  para sistema SEAL TRANSFEMORAL
- Material silicona 
- Para encajes femorales
- Posibilidad de adaptación de distintas formas de anillos</t>
  </si>
  <si>
    <t>Encaje de silicona transfemoral 3 con conexión distal:
- Perfil 3 mm.
- Recubrimiento exterior textil.</t>
  </si>
  <si>
    <t>Encaje de silicona transfemoral 3 para sistema de velcro o cordón con conexión distal 
- Perfil 3 mm.
- Recubrimiento exterior textil.
- Incluye sistema de sujección con velcro o cordón</t>
  </si>
  <si>
    <t>Encaje de silicona para miembro superior:
- Sistema de fijación mediante pin estriado
- Grosor máximo 2 mm.
- Recubrimiento exterior textil</t>
  </si>
  <si>
    <t>Encaje de uretano transtibial 6 sin conexión distal actividad/impacto baja:
- Perfil 6 mm.
- Recubrimiento exterior textil.</t>
  </si>
  <si>
    <t>Encaje de uretano transtibial 6 sin conexión distal actividad/impacto moderada:
- Perfil 6 mm.
- Sin recubrimiento exterior textil</t>
  </si>
  <si>
    <t>Encaje de uretano transtibial 6/3 sin conexión distal actividad/impacto baja:
- Perfil 3 mm proximal frontal, 6mm distal 
- Recubrimiento exterior textil.</t>
  </si>
  <si>
    <t>Encaje de uretano transtibial 6/3 sin conexión distal actividad/impacto moderada:
- Perfil 3 mm proximal frontal, 6 mm distal 
- Sin recubrimiento exterior textil.</t>
  </si>
  <si>
    <t>Encaje de uretano transtibial 6/3 sin conexión distal actividad/impacto baja:
- Perfil 3 mm proximal frontal, 6 mm distal 
- Recubrimiento exterior textil
- Antibacteriano</t>
  </si>
  <si>
    <t>Encaje de uretano transtibial 6/3 sin conexión distal actividad/impacto moderada:
- Perfil 3 mm proximal frontal, 6 mm distal 
- Sin recubrimiento exterior textil.
- Antibacteriano</t>
  </si>
  <si>
    <t>Válvula de succión transtibial:- Expulsión automática.
- Material plástico o aluminio
- Dummies para instalación.</t>
  </si>
  <si>
    <t>Válvula de succión transfemoral:- Expulsión automática.
- Material plástico.
- Dummies para instalación.</t>
  </si>
  <si>
    <t>Válvula de succión transfemoral para encajes termoplásticos con sistema de ayuda  para enroscar/desenroscar:- Expulsión automática.
- Material: metal.
- Dummies para instalación.</t>
  </si>
  <si>
    <t>Válvula de succión transfemoral:- Expulsión manual para sistema de vacío pasivo
- Material plástico y aluminio.
- Dummies para instalación.</t>
  </si>
  <si>
    <t xml:space="preserve">Válvula de succión transfemoral:- Expulsión manual para sistema de vacío pasivo.
- Material Caucho.
- Anillo plástico para laminar (aro de asiento)
</t>
  </si>
  <si>
    <t xml:space="preserve">Válvula de succión transfemoral:- Expulsión manual para sistema de vacío pasivo.
- Material Caucho.
- Tubo de PVC con anillo plástico para laminar
</t>
  </si>
  <si>
    <t>Válvula de succión para sistema de vacío activo:
- Dummies para instalación.
- Material aluminio, plástico o similar
- Válvula transtibial / tranfemoral y tubos de conexión</t>
  </si>
  <si>
    <t xml:space="preserve">Lanzadera de bloqueo con pirámide y garras de acoplamiento al encaje, para anclaje  de pin liso:
- Peso corporal máximo 100 Kg.
</t>
  </si>
  <si>
    <t>Lanzadera de bloqueo con pirámide y garras de acoplamiento al encaje, para anclaje  de pin  estriado:
- Peso corporal máximo 100 Kg.
- Con sistema de liberación de tipo trinquete o embrague</t>
  </si>
  <si>
    <t>Lanzadera de bloqueo con pirámide para anclaje  de pin  estriado y vacío
- Peso corporal máximo 100 Kg.
- Con sistema de liberación de tipo trinquete o embrague</t>
  </si>
  <si>
    <t xml:space="preserve">Lanzadera de bloqueo con  anclaje  de pin liso:
- Peso corporal máximo 100 Kg.
</t>
  </si>
  <si>
    <t>Lanzadera de bloqueo con anclaje de pin estriado:
- Peso corporal máximo 100 Kg.
- Con sistema de liberación de tipo trinquete o embrague.</t>
  </si>
  <si>
    <t>Lanzadera o sistema de bloqueo con anclaje de cordón o velcro:
- Peso corporal máximo 100 Kg.
- Con sistema de sujeción con cordón o cinta.</t>
  </si>
  <si>
    <t>Lanzadera de bloqueo con tracción magnética
- Peso corporal máximo 100 Kg.
- Con sistema de sujeción con pin flexible</t>
  </si>
  <si>
    <t>Lanzadera de vacío activo con tracción magnética
- Peso corporal máximo 100 Kg.
- Con sistema de sujeción mediante vacío activo</t>
  </si>
  <si>
    <t>Rodillera de suspensión actividad moderada:
- Material: Silicona o gel de silicona.
- Con recubrimiento textil.</t>
  </si>
  <si>
    <t>Rodillera de suspensión actividad alta:
- Material: Silicona o gel de silicona.
- Con recubrimiento textil.</t>
  </si>
  <si>
    <t>Kit de almohadillas de presión  adhesivas:
- Material: Silicona, pu o gel de silicona.</t>
  </si>
  <si>
    <t>Parche para compensar diferencias de volumen en el encaje:
- Material: silicona, pu o gel de silicona.
- Distintos tamaños.
- Unidad de medida: unidad</t>
  </si>
  <si>
    <t>Calcetas para muñón:
- De una a cinco capas.
- Material nylon ó algodón.</t>
  </si>
  <si>
    <t>Calcetas para encajes de silicona con orificio para alojar pin:
- De una a cinco capas.
- Material nylon ó algodón.</t>
  </si>
  <si>
    <t>Calcetas para encajes de silicona con sistema seal
- Material nylon ó algodón.</t>
  </si>
  <si>
    <t>Lanzadera de bloqueo miembro superior:
- Sistema liberador de pin.</t>
  </si>
  <si>
    <t>Pin estriado para lanzadera de bloqueo miembro superior:
- Para distintas medidas de longitud</t>
  </si>
  <si>
    <t>Pin estriado para lanzadera de bloqueo miembro inferior:
-  Para distintas medidas de longitud.</t>
  </si>
  <si>
    <t xml:space="preserve"> Pin liso para lanzadera de bloqueo miembro inferior:
-  Para distintas medidas de longitud</t>
  </si>
  <si>
    <t>Pin flexible para lanzadera magnetica de bloqueo miembro inferior:
-  Para distintas medidas de longitud</t>
  </si>
  <si>
    <t>Pistón para sistema de vacío activo magnético:
- Incluye: válvula y junta tórica.</t>
  </si>
  <si>
    <t>Sistema deslizador para ayuda colocación prótesis transfemorales con apertura de válvula:
- Material :nailon revestido de silicona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</si>
  <si>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CContratación del suministro de prótesis externas y material de ortesis para las unidades de ortoprótesis de los Hospitales de FREMAP, Mutua de Colaboradora con la Seguridad Social nº 61,  se compromete a su ejecución con estricta sujeción a los Pliegos de Cláusulas Administrativas y de Prescripciones Técnicas que han de regir la adjudicación y ejecución del mismo, en las siguientes condiciones:</t>
  </si>
  <si>
    <t>ANEXO III. OFERTA ECONÓMICA LOTE 1.</t>
  </si>
  <si>
    <t>Total consumos duración inicial contrato (24 meses)</t>
  </si>
  <si>
    <t>Encaje de TPE transtibial 3 con conexión distal actividad/impacto baja/moderada:
-  Perfil 3 mm proximal frontal, 5mm distal y 3 mm posterior
- Recubrimiento exterior textil.</t>
  </si>
  <si>
    <t>Encaje de TPE transtibial sin conexión distal actividad/impacto baja/moderada
- Perfil 3 mm proximal frontal, 5 mm distal y 3 mm posterior
- Recubrimiento exterior textil.</t>
  </si>
  <si>
    <t>Encaje de TPE transtibial 6/3 sin conexión distal actividad/impacto baja/moderada
- Perfil 6 mm frontal y 3 mm posterior
- Recubrimiento exterior textil.</t>
  </si>
  <si>
    <t>Encaje de TPE transtibial 6/3 sin conexión distal actividad/impacto alta:
- Perfil 6 mm frontal y 3 mm posterior
- Recubrimiento exterior textil.</t>
  </si>
  <si>
    <t>Encaje de TPE transtibial 6/3 con conexión distal actividad/impacto baja:
- Perfil 6 mm.
- Recubrimiento exterior textil.</t>
  </si>
  <si>
    <t>Encaje de TPE transtibial 6/3 con conexión distal actividad/impacto moderada:
- Perfil 6 mm.
- Recubrimiento exterior textil.</t>
  </si>
  <si>
    <t>Encaje de TPE transtibial 6/3 con conexión distal imán actividad/impacto baja:
- Perfil 6 mm.
- Recubrimiento exterior textil parcial o completo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</si>
</sst>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(&quot;€&quot;* #,##0.00_);_(&quot;€&quot;* \(#,##0.00\);_(&quot;€&quot;* &quot;-&quot;??_);_(@_)"/>
    <numFmt numFmtId="165" formatCode="0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2"/>
      <name val="Calibri"/>
      <family val="2"/>
      <scheme val="minor"/>
    </font>
    <font>
      <sz val="11"/>
      <color theme="1"/>
      <name val="Calibri"/>
      <family val="2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>
      <alignment vertical="top"/>
    </xf>
    <xf numFmtId="0" fontId="4" fillId="0" borderId="0">
      <alignment vertical="top"/>
    </xf>
  </cellStyleXfs>
  <cellXfs count="28">
    <xf numFmtId="0" fontId="0" fillId="0" borderId="0" xfId="0"/>
    <xf numFmtId="44" fontId="0" fillId="4" borderId="1" xfId="1" applyFont="1" applyFill="1" applyBorder="1" applyProtection="1">
      <protection locked="0"/>
    </xf>
    <xf numFmtId="44" fontId="12" fillId="0" borderId="1" xfId="1" applyNumberFormat="1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vertical="center" wrapText="1"/>
    </xf>
    <xf numFmtId="0" fontId="0" fillId="0" borderId="0" xfId="0" applyProtection="1"/>
    <xf numFmtId="0" fontId="0" fillId="0" borderId="0" xfId="0" applyFont="1" applyProtection="1"/>
    <xf numFmtId="3" fontId="0" fillId="0" borderId="0" xfId="0" applyNumberFormat="1" applyProtection="1"/>
    <xf numFmtId="165" fontId="5" fillId="2" borderId="1" xfId="3" applyNumberFormat="1" applyFont="1" applyFill="1" applyBorder="1" applyAlignment="1" applyProtection="1">
      <alignment horizontal="center" vertical="center" wrapText="1"/>
    </xf>
    <xf numFmtId="165" fontId="13" fillId="2" borderId="1" xfId="3" applyNumberFormat="1" applyFont="1" applyFill="1" applyBorder="1" applyAlignment="1" applyProtection="1">
      <alignment horizontal="center" vertical="center" wrapText="1"/>
    </xf>
    <xf numFmtId="3" fontId="2" fillId="2" borderId="1" xfId="0" applyNumberFormat="1" applyFont="1" applyFill="1" applyBorder="1" applyAlignment="1" applyProtection="1">
      <alignment horizontal="center" vertical="center" wrapText="1"/>
    </xf>
    <xf numFmtId="44" fontId="2" fillId="2" borderId="1" xfId="1" applyFont="1" applyFill="1" applyBorder="1" applyAlignment="1" applyProtection="1">
      <alignment horizontal="center" vertical="center" wrapText="1"/>
    </xf>
    <xf numFmtId="2" fontId="2" fillId="2" borderId="1" xfId="0" applyNumberFormat="1" applyFont="1" applyFill="1" applyBorder="1" applyAlignment="1" applyProtection="1">
      <alignment horizontal="center" vertical="center" wrapText="1"/>
    </xf>
    <xf numFmtId="44" fontId="0" fillId="0" borderId="0" xfId="0" applyNumberFormat="1" applyProtection="1"/>
    <xf numFmtId="0" fontId="2" fillId="0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left" vertical="center" wrapText="1"/>
    </xf>
    <xf numFmtId="3" fontId="0" fillId="3" borderId="1" xfId="0" applyNumberFormat="1" applyFill="1" applyBorder="1" applyAlignment="1" applyProtection="1">
      <alignment horizontal="center" vertical="center"/>
    </xf>
    <xf numFmtId="44" fontId="6" fillId="5" borderId="1" xfId="1" applyFont="1" applyFill="1" applyBorder="1" applyAlignment="1" applyProtection="1">
      <alignment horizontal="center" vertical="center"/>
    </xf>
    <xf numFmtId="44" fontId="0" fillId="3" borderId="1" xfId="1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left" vertical="center" wrapText="1"/>
    </xf>
    <xf numFmtId="0" fontId="9" fillId="0" borderId="2" xfId="0" applyFont="1" applyBorder="1" applyAlignment="1" applyProtection="1">
      <alignment wrapText="1"/>
    </xf>
    <xf numFmtId="44" fontId="7" fillId="0" borderId="2" xfId="1" applyFont="1" applyFill="1" applyBorder="1" applyAlignment="1" applyProtection="1">
      <alignment vertical="center" wrapText="1"/>
    </xf>
    <xf numFmtId="0" fontId="0" fillId="0" borderId="3" xfId="0" applyBorder="1" applyAlignment="1" applyProtection="1">
      <alignment horizontal="center" wrapText="1"/>
    </xf>
    <xf numFmtId="0" fontId="0" fillId="0" borderId="0" xfId="0" applyBorder="1" applyAlignment="1" applyProtection="1">
      <alignment horizontal="center" wrapText="1"/>
    </xf>
    <xf numFmtId="0" fontId="0" fillId="0" borderId="1" xfId="0" applyBorder="1" applyAlignment="1" applyProtection="1">
      <alignment horizontal="center" wrapText="1"/>
      <protection locked="0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</cellXfs>
  <cellStyles count="7">
    <cellStyle name="Euro" xfId="2"/>
    <cellStyle name="Moneda" xfId="1" builtinId="4"/>
    <cellStyle name="Normal" xfId="0" builtinId="0"/>
    <cellStyle name="Normal 2" xfId="3"/>
    <cellStyle name="Normal 2 2" xfId="6"/>
    <cellStyle name="Normal 3" xfId="4"/>
    <cellStyle name="Normal 4" xfId="5"/>
  </cellStyles>
  <dxfs count="4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19"/>
  <sheetViews>
    <sheetView tabSelected="1" topLeftCell="A28" zoomScale="80" zoomScaleNormal="80" workbookViewId="0">
      <selection activeCell="C39" sqref="C39"/>
    </sheetView>
  </sheetViews>
  <sheetFormatPr baseColWidth="10" defaultRowHeight="15" x14ac:dyDescent="0.25"/>
  <cols>
    <col min="1" max="1" width="11.42578125" style="4"/>
    <col min="2" max="2" width="7.42578125" style="4" customWidth="1"/>
    <col min="3" max="3" width="100.5703125" style="5" bestFit="1" customWidth="1"/>
    <col min="4" max="4" width="19.140625" style="6" bestFit="1" customWidth="1"/>
    <col min="5" max="5" width="22.28515625" style="4" bestFit="1" customWidth="1"/>
    <col min="6" max="6" width="25" style="4" bestFit="1" customWidth="1"/>
    <col min="7" max="7" width="55.5703125" style="4" customWidth="1"/>
    <col min="8" max="8" width="16.5703125" style="4" customWidth="1"/>
    <col min="9" max="9" width="12.7109375" style="4" bestFit="1" customWidth="1"/>
    <col min="10" max="10" width="12.85546875" style="4" bestFit="1" customWidth="1"/>
    <col min="11" max="11" width="11.42578125" style="4"/>
    <col min="12" max="12" width="12.7109375" style="4" bestFit="1" customWidth="1"/>
    <col min="13" max="16384" width="11.42578125" style="4"/>
  </cols>
  <sheetData>
    <row r="2" spans="2:10" ht="60.75" customHeight="1" x14ac:dyDescent="0.25">
      <c r="B2" s="25" t="s">
        <v>65</v>
      </c>
      <c r="C2" s="25"/>
      <c r="D2" s="25"/>
      <c r="E2" s="25"/>
      <c r="F2" s="25"/>
      <c r="G2" s="25"/>
    </row>
    <row r="4" spans="2:10" ht="60.75" customHeight="1" x14ac:dyDescent="0.25">
      <c r="B4" s="22" t="s">
        <v>7</v>
      </c>
      <c r="C4" s="23"/>
      <c r="D4" s="23"/>
      <c r="E4" s="23"/>
      <c r="F4" s="23"/>
      <c r="G4" s="23"/>
    </row>
    <row r="6" spans="2:10" x14ac:dyDescent="0.25">
      <c r="B6" s="24" t="s">
        <v>64</v>
      </c>
      <c r="C6" s="24"/>
      <c r="D6" s="24"/>
      <c r="E6" s="24"/>
      <c r="F6" s="24"/>
      <c r="G6" s="24"/>
    </row>
    <row r="7" spans="2:10" ht="115.5" customHeight="1" x14ac:dyDescent="0.25">
      <c r="B7" s="24"/>
      <c r="C7" s="24"/>
      <c r="D7" s="24"/>
      <c r="E7" s="24"/>
      <c r="F7" s="24"/>
      <c r="G7" s="24"/>
    </row>
    <row r="8" spans="2:10" x14ac:dyDescent="0.25">
      <c r="B8" s="24"/>
      <c r="C8" s="24"/>
      <c r="D8" s="24"/>
      <c r="E8" s="24"/>
      <c r="F8" s="24"/>
      <c r="G8" s="24"/>
    </row>
    <row r="9" spans="2:10" ht="70.5" customHeight="1" x14ac:dyDescent="0.25"/>
    <row r="10" spans="2:10" ht="50.1" customHeight="1" x14ac:dyDescent="0.25">
      <c r="B10" s="7" t="s">
        <v>0</v>
      </c>
      <c r="C10" s="8" t="s">
        <v>1</v>
      </c>
      <c r="D10" s="9" t="s">
        <v>66</v>
      </c>
      <c r="E10" s="10" t="s">
        <v>4</v>
      </c>
      <c r="F10" s="11" t="s">
        <v>2</v>
      </c>
      <c r="G10" s="11" t="s">
        <v>3</v>
      </c>
      <c r="J10" s="12"/>
    </row>
    <row r="11" spans="2:10" ht="45" x14ac:dyDescent="0.25">
      <c r="B11" s="13">
        <v>1</v>
      </c>
      <c r="C11" s="14" t="s">
        <v>8</v>
      </c>
      <c r="D11" s="15">
        <v>20</v>
      </c>
      <c r="E11" s="16">
        <v>475</v>
      </c>
      <c r="F11" s="1"/>
      <c r="G11" s="2" t="str">
        <f>IF(F11&lt;=0,"Error Precio",IF(F11&gt;E11,"Error Precio",+D11*F11))</f>
        <v>Error Precio</v>
      </c>
      <c r="H11" s="12"/>
    </row>
    <row r="12" spans="2:10" ht="45" x14ac:dyDescent="0.25">
      <c r="B12" s="13">
        <v>2</v>
      </c>
      <c r="C12" s="14" t="s">
        <v>9</v>
      </c>
      <c r="D12" s="15">
        <v>10</v>
      </c>
      <c r="E12" s="16">
        <v>575</v>
      </c>
      <c r="F12" s="1"/>
      <c r="G12" s="2" t="str">
        <f t="shared" ref="G12:G56" si="0">IF(F12&lt;=0,"Error Precio",IF(F12&gt;E12,"Error Precio",+D12*F12))</f>
        <v>Error Precio</v>
      </c>
      <c r="H12" s="12"/>
    </row>
    <row r="13" spans="2:10" ht="45" x14ac:dyDescent="0.25">
      <c r="B13" s="13">
        <v>3</v>
      </c>
      <c r="C13" s="14" t="s">
        <v>10</v>
      </c>
      <c r="D13" s="15">
        <v>10</v>
      </c>
      <c r="E13" s="16">
        <v>750</v>
      </c>
      <c r="F13" s="1"/>
      <c r="G13" s="2" t="str">
        <f t="shared" si="0"/>
        <v>Error Precio</v>
      </c>
      <c r="H13" s="12"/>
    </row>
    <row r="14" spans="2:10" ht="45" x14ac:dyDescent="0.25">
      <c r="B14" s="13">
        <v>4</v>
      </c>
      <c r="C14" s="14" t="s">
        <v>11</v>
      </c>
      <c r="D14" s="15">
        <v>48</v>
      </c>
      <c r="E14" s="16">
        <v>500</v>
      </c>
      <c r="F14" s="1"/>
      <c r="G14" s="2" t="str">
        <f t="shared" si="0"/>
        <v>Error Precio</v>
      </c>
      <c r="H14" s="12"/>
    </row>
    <row r="15" spans="2:10" ht="45" x14ac:dyDescent="0.25">
      <c r="B15" s="13">
        <v>5</v>
      </c>
      <c r="C15" s="14" t="s">
        <v>12</v>
      </c>
      <c r="D15" s="15">
        <v>20</v>
      </c>
      <c r="E15" s="16">
        <v>600</v>
      </c>
      <c r="F15" s="1"/>
      <c r="G15" s="2" t="str">
        <f t="shared" si="0"/>
        <v>Error Precio</v>
      </c>
      <c r="H15" s="12"/>
    </row>
    <row r="16" spans="2:10" ht="45" x14ac:dyDescent="0.25">
      <c r="B16" s="13">
        <v>6</v>
      </c>
      <c r="C16" s="14" t="s">
        <v>13</v>
      </c>
      <c r="D16" s="15">
        <v>20</v>
      </c>
      <c r="E16" s="16">
        <v>800</v>
      </c>
      <c r="F16" s="1"/>
      <c r="G16" s="2" t="str">
        <f t="shared" si="0"/>
        <v>Error Precio</v>
      </c>
      <c r="H16" s="12"/>
    </row>
    <row r="17" spans="2:8" ht="45" x14ac:dyDescent="0.25">
      <c r="B17" s="13">
        <v>7</v>
      </c>
      <c r="C17" s="14" t="s">
        <v>14</v>
      </c>
      <c r="D17" s="15">
        <v>8</v>
      </c>
      <c r="E17" s="16">
        <v>1100</v>
      </c>
      <c r="F17" s="1"/>
      <c r="G17" s="2" t="str">
        <f t="shared" si="0"/>
        <v>Error Precio</v>
      </c>
      <c r="H17" s="12"/>
    </row>
    <row r="18" spans="2:8" ht="45" x14ac:dyDescent="0.25">
      <c r="B18" s="13">
        <v>8</v>
      </c>
      <c r="C18" s="14" t="s">
        <v>15</v>
      </c>
      <c r="D18" s="15">
        <v>12</v>
      </c>
      <c r="E18" s="16">
        <v>475</v>
      </c>
      <c r="F18" s="1"/>
      <c r="G18" s="2" t="str">
        <f t="shared" si="0"/>
        <v>Error Precio</v>
      </c>
      <c r="H18" s="12"/>
    </row>
    <row r="19" spans="2:8" ht="45" x14ac:dyDescent="0.25">
      <c r="B19" s="13">
        <v>9</v>
      </c>
      <c r="C19" s="14" t="s">
        <v>16</v>
      </c>
      <c r="D19" s="15">
        <v>4</v>
      </c>
      <c r="E19" s="16">
        <v>575</v>
      </c>
      <c r="F19" s="1"/>
      <c r="G19" s="2" t="str">
        <f t="shared" si="0"/>
        <v>Error Precio</v>
      </c>
      <c r="H19" s="12"/>
    </row>
    <row r="20" spans="2:8" ht="45" x14ac:dyDescent="0.25">
      <c r="B20" s="13">
        <v>10</v>
      </c>
      <c r="C20" s="14" t="s">
        <v>17</v>
      </c>
      <c r="D20" s="15">
        <v>20</v>
      </c>
      <c r="E20" s="17">
        <v>500</v>
      </c>
      <c r="F20" s="1"/>
      <c r="G20" s="2" t="str">
        <f t="shared" si="0"/>
        <v>Error Precio</v>
      </c>
      <c r="H20" s="12"/>
    </row>
    <row r="21" spans="2:8" ht="45" x14ac:dyDescent="0.25">
      <c r="B21" s="13">
        <v>11</v>
      </c>
      <c r="C21" s="14" t="s">
        <v>18</v>
      </c>
      <c r="D21" s="15">
        <v>4</v>
      </c>
      <c r="E21" s="17">
        <v>600</v>
      </c>
      <c r="F21" s="1"/>
      <c r="G21" s="2" t="str">
        <f t="shared" si="0"/>
        <v>Error Precio</v>
      </c>
      <c r="H21" s="12"/>
    </row>
    <row r="22" spans="2:8" ht="45" x14ac:dyDescent="0.25">
      <c r="B22" s="13">
        <v>12</v>
      </c>
      <c r="C22" s="14" t="s">
        <v>19</v>
      </c>
      <c r="D22" s="15">
        <v>20</v>
      </c>
      <c r="E22" s="17">
        <v>650</v>
      </c>
      <c r="F22" s="1"/>
      <c r="G22" s="2" t="str">
        <f t="shared" si="0"/>
        <v>Error Precio</v>
      </c>
      <c r="H22" s="12"/>
    </row>
    <row r="23" spans="2:8" ht="45" x14ac:dyDescent="0.25">
      <c r="B23" s="13">
        <v>13</v>
      </c>
      <c r="C23" s="14" t="s">
        <v>20</v>
      </c>
      <c r="D23" s="15">
        <v>4</v>
      </c>
      <c r="E23" s="17">
        <v>750</v>
      </c>
      <c r="F23" s="1"/>
      <c r="G23" s="2" t="str">
        <f t="shared" si="0"/>
        <v>Error Precio</v>
      </c>
      <c r="H23" s="12"/>
    </row>
    <row r="24" spans="2:8" ht="60" x14ac:dyDescent="0.25">
      <c r="B24" s="13">
        <v>14</v>
      </c>
      <c r="C24" s="14" t="s">
        <v>21</v>
      </c>
      <c r="D24" s="15">
        <v>8</v>
      </c>
      <c r="E24" s="17">
        <v>200</v>
      </c>
      <c r="F24" s="1"/>
      <c r="G24" s="2" t="str">
        <f t="shared" si="0"/>
        <v>Error Precio</v>
      </c>
      <c r="H24" s="12"/>
    </row>
    <row r="25" spans="2:8" ht="60" x14ac:dyDescent="0.25">
      <c r="B25" s="13">
        <v>15</v>
      </c>
      <c r="C25" s="14" t="s">
        <v>22</v>
      </c>
      <c r="D25" s="15">
        <v>4</v>
      </c>
      <c r="E25" s="17">
        <v>800</v>
      </c>
      <c r="F25" s="1"/>
      <c r="G25" s="2" t="str">
        <f t="shared" si="0"/>
        <v>Error Precio</v>
      </c>
      <c r="H25" s="12"/>
    </row>
    <row r="26" spans="2:8" ht="45" x14ac:dyDescent="0.25">
      <c r="B26" s="13">
        <v>16</v>
      </c>
      <c r="C26" s="14" t="s">
        <v>23</v>
      </c>
      <c r="D26" s="15">
        <v>100</v>
      </c>
      <c r="E26" s="17">
        <v>700</v>
      </c>
      <c r="F26" s="1"/>
      <c r="G26" s="2" t="str">
        <f t="shared" si="0"/>
        <v>Error Precio</v>
      </c>
      <c r="H26" s="12"/>
    </row>
    <row r="27" spans="2:8" ht="45" x14ac:dyDescent="0.25">
      <c r="B27" s="13">
        <v>17</v>
      </c>
      <c r="C27" s="14" t="s">
        <v>24</v>
      </c>
      <c r="D27" s="15">
        <v>8</v>
      </c>
      <c r="E27" s="17">
        <v>850</v>
      </c>
      <c r="F27" s="1"/>
      <c r="G27" s="2" t="str">
        <f t="shared" si="0"/>
        <v>Error Precio</v>
      </c>
      <c r="H27" s="12"/>
    </row>
    <row r="28" spans="2:8" ht="60" x14ac:dyDescent="0.25">
      <c r="B28" s="13">
        <v>18</v>
      </c>
      <c r="C28" s="14" t="s">
        <v>25</v>
      </c>
      <c r="D28" s="15">
        <v>8</v>
      </c>
      <c r="E28" s="17">
        <v>200</v>
      </c>
      <c r="F28" s="1"/>
      <c r="G28" s="2" t="str">
        <f t="shared" si="0"/>
        <v>Error Precio</v>
      </c>
      <c r="H28" s="12"/>
    </row>
    <row r="29" spans="2:8" ht="45" x14ac:dyDescent="0.25">
      <c r="B29" s="13">
        <v>19</v>
      </c>
      <c r="C29" s="14" t="s">
        <v>26</v>
      </c>
      <c r="D29" s="15">
        <v>8</v>
      </c>
      <c r="E29" s="16">
        <v>700</v>
      </c>
      <c r="F29" s="1"/>
      <c r="G29" s="2" t="str">
        <f t="shared" si="0"/>
        <v>Error Precio</v>
      </c>
      <c r="H29" s="12"/>
    </row>
    <row r="30" spans="2:8" ht="60" x14ac:dyDescent="0.25">
      <c r="B30" s="13">
        <v>20</v>
      </c>
      <c r="C30" s="14" t="s">
        <v>27</v>
      </c>
      <c r="D30" s="15">
        <v>2</v>
      </c>
      <c r="E30" s="16">
        <v>900</v>
      </c>
      <c r="F30" s="1"/>
      <c r="G30" s="2" t="str">
        <f t="shared" si="0"/>
        <v>Error Precio</v>
      </c>
      <c r="H30" s="12"/>
    </row>
    <row r="31" spans="2:8" ht="60" x14ac:dyDescent="0.25">
      <c r="B31" s="13">
        <v>21</v>
      </c>
      <c r="C31" s="14" t="s">
        <v>28</v>
      </c>
      <c r="D31" s="15">
        <v>30</v>
      </c>
      <c r="E31" s="16">
        <v>700</v>
      </c>
      <c r="F31" s="1"/>
      <c r="G31" s="2" t="str">
        <f t="shared" si="0"/>
        <v>Error Precio</v>
      </c>
      <c r="H31" s="12"/>
    </row>
    <row r="32" spans="2:8" ht="45" x14ac:dyDescent="0.25">
      <c r="B32" s="13">
        <v>22</v>
      </c>
      <c r="C32" s="14" t="s">
        <v>68</v>
      </c>
      <c r="D32" s="15">
        <v>8</v>
      </c>
      <c r="E32" s="16">
        <v>400</v>
      </c>
      <c r="F32" s="1"/>
      <c r="G32" s="2" t="str">
        <f t="shared" si="0"/>
        <v>Error Precio</v>
      </c>
      <c r="H32" s="12"/>
    </row>
    <row r="33" spans="2:8" ht="45" x14ac:dyDescent="0.25">
      <c r="B33" s="13">
        <v>23</v>
      </c>
      <c r="C33" s="14" t="s">
        <v>67</v>
      </c>
      <c r="D33" s="15">
        <v>12</v>
      </c>
      <c r="E33" s="16">
        <v>400</v>
      </c>
      <c r="F33" s="1"/>
      <c r="G33" s="2" t="str">
        <f t="shared" si="0"/>
        <v>Error Precio</v>
      </c>
      <c r="H33" s="12"/>
    </row>
    <row r="34" spans="2:8" ht="45" x14ac:dyDescent="0.25">
      <c r="B34" s="13">
        <v>24</v>
      </c>
      <c r="C34" s="14" t="s">
        <v>69</v>
      </c>
      <c r="D34" s="15">
        <v>10</v>
      </c>
      <c r="E34" s="16">
        <v>550</v>
      </c>
      <c r="F34" s="1"/>
      <c r="G34" s="2" t="str">
        <f t="shared" si="0"/>
        <v>Error Precio</v>
      </c>
      <c r="H34" s="12"/>
    </row>
    <row r="35" spans="2:8" ht="45" x14ac:dyDescent="0.25">
      <c r="B35" s="13">
        <v>25</v>
      </c>
      <c r="C35" s="14" t="s">
        <v>70</v>
      </c>
      <c r="D35" s="15">
        <v>8</v>
      </c>
      <c r="E35" s="16">
        <v>575</v>
      </c>
      <c r="F35" s="1"/>
      <c r="G35" s="2" t="str">
        <f t="shared" si="0"/>
        <v>Error Precio</v>
      </c>
      <c r="H35" s="12"/>
    </row>
    <row r="36" spans="2:8" ht="45" x14ac:dyDescent="0.25">
      <c r="B36" s="13">
        <v>26</v>
      </c>
      <c r="C36" s="14" t="s">
        <v>71</v>
      </c>
      <c r="D36" s="15">
        <v>10</v>
      </c>
      <c r="E36" s="16">
        <v>550</v>
      </c>
      <c r="F36" s="1"/>
      <c r="G36" s="2" t="str">
        <f t="shared" si="0"/>
        <v>Error Precio</v>
      </c>
      <c r="H36" s="12"/>
    </row>
    <row r="37" spans="2:8" ht="45" x14ac:dyDescent="0.25">
      <c r="B37" s="13">
        <v>27</v>
      </c>
      <c r="C37" s="14" t="s">
        <v>72</v>
      </c>
      <c r="D37" s="15">
        <v>8</v>
      </c>
      <c r="E37" s="16">
        <v>575</v>
      </c>
      <c r="F37" s="1"/>
      <c r="G37" s="2" t="str">
        <f t="shared" si="0"/>
        <v>Error Precio</v>
      </c>
      <c r="H37" s="12"/>
    </row>
    <row r="38" spans="2:8" ht="45" x14ac:dyDescent="0.25">
      <c r="B38" s="13">
        <v>28</v>
      </c>
      <c r="C38" s="14" t="s">
        <v>73</v>
      </c>
      <c r="D38" s="15">
        <v>6</v>
      </c>
      <c r="E38" s="16">
        <v>550</v>
      </c>
      <c r="F38" s="1"/>
      <c r="G38" s="2" t="str">
        <f t="shared" si="0"/>
        <v>Error Precio</v>
      </c>
      <c r="H38" s="12"/>
    </row>
    <row r="39" spans="2:8" ht="45" x14ac:dyDescent="0.25">
      <c r="B39" s="13">
        <v>29</v>
      </c>
      <c r="C39" s="14" t="s">
        <v>29</v>
      </c>
      <c r="D39" s="15">
        <v>2</v>
      </c>
      <c r="E39" s="16">
        <v>550</v>
      </c>
      <c r="F39" s="1"/>
      <c r="G39" s="2" t="str">
        <f t="shared" si="0"/>
        <v>Error Precio</v>
      </c>
      <c r="H39" s="12"/>
    </row>
    <row r="40" spans="2:8" ht="45" x14ac:dyDescent="0.25">
      <c r="B40" s="13">
        <v>30</v>
      </c>
      <c r="C40" s="14" t="s">
        <v>30</v>
      </c>
      <c r="D40" s="15">
        <v>2</v>
      </c>
      <c r="E40" s="16">
        <v>525</v>
      </c>
      <c r="F40" s="1"/>
      <c r="G40" s="2" t="str">
        <f t="shared" si="0"/>
        <v>Error Precio</v>
      </c>
      <c r="H40" s="12"/>
    </row>
    <row r="41" spans="2:8" ht="45" x14ac:dyDescent="0.25">
      <c r="B41" s="13">
        <v>31</v>
      </c>
      <c r="C41" s="14" t="s">
        <v>31</v>
      </c>
      <c r="D41" s="15">
        <v>2</v>
      </c>
      <c r="E41" s="16">
        <v>550</v>
      </c>
      <c r="F41" s="1"/>
      <c r="G41" s="2" t="str">
        <f t="shared" si="0"/>
        <v>Error Precio</v>
      </c>
      <c r="H41" s="12"/>
    </row>
    <row r="42" spans="2:8" ht="45" x14ac:dyDescent="0.25">
      <c r="B42" s="13">
        <v>32</v>
      </c>
      <c r="C42" s="14" t="s">
        <v>32</v>
      </c>
      <c r="D42" s="15">
        <v>2</v>
      </c>
      <c r="E42" s="16">
        <v>525</v>
      </c>
      <c r="F42" s="1"/>
      <c r="G42" s="2" t="str">
        <f t="shared" si="0"/>
        <v>Error Precio</v>
      </c>
      <c r="H42" s="12"/>
    </row>
    <row r="43" spans="2:8" ht="60" x14ac:dyDescent="0.25">
      <c r="B43" s="13">
        <v>33</v>
      </c>
      <c r="C43" s="14" t="s">
        <v>33</v>
      </c>
      <c r="D43" s="15">
        <v>2</v>
      </c>
      <c r="E43" s="16">
        <v>600</v>
      </c>
      <c r="F43" s="1"/>
      <c r="G43" s="2" t="str">
        <f t="shared" si="0"/>
        <v>Error Precio</v>
      </c>
      <c r="H43" s="12"/>
    </row>
    <row r="44" spans="2:8" ht="60" x14ac:dyDescent="0.25">
      <c r="B44" s="13">
        <v>34</v>
      </c>
      <c r="C44" s="14" t="s">
        <v>34</v>
      </c>
      <c r="D44" s="15">
        <v>2</v>
      </c>
      <c r="E44" s="16">
        <v>600</v>
      </c>
      <c r="F44" s="1"/>
      <c r="G44" s="2" t="str">
        <f t="shared" si="0"/>
        <v>Error Precio</v>
      </c>
      <c r="H44" s="12"/>
    </row>
    <row r="45" spans="2:8" ht="45" x14ac:dyDescent="0.25">
      <c r="B45" s="13">
        <v>35</v>
      </c>
      <c r="C45" s="18" t="s">
        <v>35</v>
      </c>
      <c r="D45" s="15">
        <v>40</v>
      </c>
      <c r="E45" s="16">
        <v>140</v>
      </c>
      <c r="F45" s="1"/>
      <c r="G45" s="2" t="str">
        <f t="shared" si="0"/>
        <v>Error Precio</v>
      </c>
      <c r="H45" s="12"/>
    </row>
    <row r="46" spans="2:8" ht="45" x14ac:dyDescent="0.25">
      <c r="B46" s="13">
        <v>36</v>
      </c>
      <c r="C46" s="14" t="s">
        <v>36</v>
      </c>
      <c r="D46" s="15">
        <v>120</v>
      </c>
      <c r="E46" s="17">
        <v>130</v>
      </c>
      <c r="F46" s="1"/>
      <c r="G46" s="2" t="str">
        <f t="shared" si="0"/>
        <v>Error Precio</v>
      </c>
      <c r="H46" s="12"/>
    </row>
    <row r="47" spans="2:8" ht="60" x14ac:dyDescent="0.25">
      <c r="B47" s="13">
        <v>37</v>
      </c>
      <c r="C47" s="14" t="s">
        <v>37</v>
      </c>
      <c r="D47" s="15">
        <v>10</v>
      </c>
      <c r="E47" s="17">
        <v>175</v>
      </c>
      <c r="F47" s="1"/>
      <c r="G47" s="2" t="str">
        <f t="shared" si="0"/>
        <v>Error Precio</v>
      </c>
      <c r="H47" s="12"/>
    </row>
    <row r="48" spans="2:8" ht="45" x14ac:dyDescent="0.25">
      <c r="B48" s="13">
        <v>38</v>
      </c>
      <c r="C48" s="14" t="s">
        <v>38</v>
      </c>
      <c r="D48" s="15">
        <v>20</v>
      </c>
      <c r="E48" s="17">
        <v>125</v>
      </c>
      <c r="F48" s="1"/>
      <c r="G48" s="2" t="str">
        <f t="shared" si="0"/>
        <v>Error Precio</v>
      </c>
      <c r="H48" s="12"/>
    </row>
    <row r="49" spans="2:8" ht="60" x14ac:dyDescent="0.25">
      <c r="B49" s="13">
        <v>39</v>
      </c>
      <c r="C49" s="14" t="s">
        <v>39</v>
      </c>
      <c r="D49" s="15">
        <v>10</v>
      </c>
      <c r="E49" s="17">
        <v>30</v>
      </c>
      <c r="F49" s="1"/>
      <c r="G49" s="2" t="str">
        <f t="shared" si="0"/>
        <v>Error Precio</v>
      </c>
      <c r="H49" s="12"/>
    </row>
    <row r="50" spans="2:8" ht="60" x14ac:dyDescent="0.25">
      <c r="B50" s="13">
        <v>40</v>
      </c>
      <c r="C50" s="14" t="s">
        <v>40</v>
      </c>
      <c r="D50" s="15">
        <v>4</v>
      </c>
      <c r="E50" s="17">
        <v>100</v>
      </c>
      <c r="F50" s="1"/>
      <c r="G50" s="2" t="str">
        <f t="shared" si="0"/>
        <v>Error Precio</v>
      </c>
      <c r="H50" s="12"/>
    </row>
    <row r="51" spans="2:8" ht="60" x14ac:dyDescent="0.25">
      <c r="B51" s="13">
        <v>41</v>
      </c>
      <c r="C51" s="14" t="s">
        <v>41</v>
      </c>
      <c r="D51" s="15">
        <v>16</v>
      </c>
      <c r="E51" s="17">
        <v>325</v>
      </c>
      <c r="F51" s="1"/>
      <c r="G51" s="2" t="str">
        <f t="shared" si="0"/>
        <v>Error Precio</v>
      </c>
      <c r="H51" s="12"/>
    </row>
    <row r="52" spans="2:8" ht="45" x14ac:dyDescent="0.25">
      <c r="B52" s="13">
        <v>42</v>
      </c>
      <c r="C52" s="14" t="s">
        <v>42</v>
      </c>
      <c r="D52" s="15">
        <v>6</v>
      </c>
      <c r="E52" s="17">
        <v>400</v>
      </c>
      <c r="F52" s="1"/>
      <c r="G52" s="2" t="str">
        <f t="shared" si="0"/>
        <v>Error Precio</v>
      </c>
      <c r="H52" s="12"/>
    </row>
    <row r="53" spans="2:8" ht="45" x14ac:dyDescent="0.25">
      <c r="B53" s="13">
        <v>43</v>
      </c>
      <c r="C53" s="14" t="s">
        <v>43</v>
      </c>
      <c r="D53" s="15">
        <v>20</v>
      </c>
      <c r="E53" s="17">
        <v>400</v>
      </c>
      <c r="F53" s="1"/>
      <c r="G53" s="2" t="str">
        <f t="shared" si="0"/>
        <v>Error Precio</v>
      </c>
      <c r="H53" s="12"/>
    </row>
    <row r="54" spans="2:8" ht="45" x14ac:dyDescent="0.25">
      <c r="B54" s="13">
        <v>44</v>
      </c>
      <c r="C54" s="14" t="s">
        <v>44</v>
      </c>
      <c r="D54" s="15">
        <v>4</v>
      </c>
      <c r="E54" s="17">
        <v>425</v>
      </c>
      <c r="F54" s="1"/>
      <c r="G54" s="2" t="str">
        <f t="shared" si="0"/>
        <v>Error Precio</v>
      </c>
      <c r="H54" s="12"/>
    </row>
    <row r="55" spans="2:8" ht="45" x14ac:dyDescent="0.25">
      <c r="B55" s="13">
        <v>45</v>
      </c>
      <c r="C55" s="14" t="s">
        <v>45</v>
      </c>
      <c r="D55" s="15">
        <v>40</v>
      </c>
      <c r="E55" s="17">
        <v>250</v>
      </c>
      <c r="F55" s="1"/>
      <c r="G55" s="2" t="str">
        <f t="shared" si="0"/>
        <v>Error Precio</v>
      </c>
      <c r="H55" s="12"/>
    </row>
    <row r="56" spans="2:8" ht="45" x14ac:dyDescent="0.25">
      <c r="B56" s="13">
        <v>46</v>
      </c>
      <c r="C56" s="14" t="s">
        <v>46</v>
      </c>
      <c r="D56" s="15">
        <v>50</v>
      </c>
      <c r="E56" s="17">
        <v>210</v>
      </c>
      <c r="F56" s="1"/>
      <c r="G56" s="2" t="str">
        <f t="shared" si="0"/>
        <v>Error Precio</v>
      </c>
      <c r="H56" s="12"/>
    </row>
    <row r="57" spans="2:8" ht="45" x14ac:dyDescent="0.25">
      <c r="B57" s="13">
        <v>47</v>
      </c>
      <c r="C57" s="14" t="s">
        <v>47</v>
      </c>
      <c r="D57" s="15">
        <v>2</v>
      </c>
      <c r="E57" s="17">
        <v>450</v>
      </c>
      <c r="F57" s="1"/>
      <c r="G57" s="2" t="str">
        <f t="shared" ref="G57:G73" si="1">IF(F57&lt;=0,"Error Precio",IF(F57&gt;E57,"Error Precio",+D57*F57))</f>
        <v>Error Precio</v>
      </c>
      <c r="H57" s="12"/>
    </row>
    <row r="58" spans="2:8" ht="45" x14ac:dyDescent="0.25">
      <c r="B58" s="13">
        <v>48</v>
      </c>
      <c r="C58" s="14" t="s">
        <v>48</v>
      </c>
      <c r="D58" s="15">
        <v>6</v>
      </c>
      <c r="E58" s="17">
        <v>575</v>
      </c>
      <c r="F58" s="1"/>
      <c r="G58" s="2" t="str">
        <f t="shared" si="1"/>
        <v>Error Precio</v>
      </c>
      <c r="H58" s="12"/>
    </row>
    <row r="59" spans="2:8" ht="45" x14ac:dyDescent="0.25">
      <c r="B59" s="13">
        <v>49</v>
      </c>
      <c r="C59" s="14" t="s">
        <v>49</v>
      </c>
      <c r="D59" s="15">
        <v>2</v>
      </c>
      <c r="E59" s="17">
        <v>575</v>
      </c>
      <c r="F59" s="1"/>
      <c r="G59" s="2" t="str">
        <f t="shared" si="1"/>
        <v>Error Precio</v>
      </c>
      <c r="H59" s="12"/>
    </row>
    <row r="60" spans="2:8" ht="45" x14ac:dyDescent="0.25">
      <c r="B60" s="13">
        <v>50</v>
      </c>
      <c r="C60" s="14" t="s">
        <v>50</v>
      </c>
      <c r="D60" s="15">
        <v>70</v>
      </c>
      <c r="E60" s="17">
        <v>175</v>
      </c>
      <c r="F60" s="1"/>
      <c r="G60" s="2" t="str">
        <f t="shared" si="1"/>
        <v>Error Precio</v>
      </c>
      <c r="H60" s="12"/>
    </row>
    <row r="61" spans="2:8" ht="45" x14ac:dyDescent="0.25">
      <c r="B61" s="13">
        <v>51</v>
      </c>
      <c r="C61" s="14" t="s">
        <v>51</v>
      </c>
      <c r="D61" s="15">
        <v>30</v>
      </c>
      <c r="E61" s="17">
        <v>190</v>
      </c>
      <c r="F61" s="1"/>
      <c r="G61" s="2" t="str">
        <f t="shared" si="1"/>
        <v>Error Precio</v>
      </c>
      <c r="H61" s="12"/>
    </row>
    <row r="62" spans="2:8" ht="30" x14ac:dyDescent="0.25">
      <c r="B62" s="13">
        <v>52</v>
      </c>
      <c r="C62" s="14" t="s">
        <v>52</v>
      </c>
      <c r="D62" s="15">
        <v>20</v>
      </c>
      <c r="E62" s="17">
        <v>100</v>
      </c>
      <c r="F62" s="1"/>
      <c r="G62" s="2" t="str">
        <f t="shared" si="1"/>
        <v>Error Precio</v>
      </c>
      <c r="H62" s="12"/>
    </row>
    <row r="63" spans="2:8" ht="60" x14ac:dyDescent="0.25">
      <c r="B63" s="13">
        <v>53</v>
      </c>
      <c r="C63" s="14" t="s">
        <v>53</v>
      </c>
      <c r="D63" s="15">
        <v>4</v>
      </c>
      <c r="E63" s="17">
        <v>45</v>
      </c>
      <c r="F63" s="1"/>
      <c r="G63" s="2" t="str">
        <f t="shared" si="1"/>
        <v>Error Precio</v>
      </c>
      <c r="H63" s="12"/>
    </row>
    <row r="64" spans="2:8" ht="45" x14ac:dyDescent="0.25">
      <c r="B64" s="13">
        <v>54</v>
      </c>
      <c r="C64" s="14" t="s">
        <v>54</v>
      </c>
      <c r="D64" s="15">
        <v>30</v>
      </c>
      <c r="E64" s="17">
        <v>20</v>
      </c>
      <c r="F64" s="1"/>
      <c r="G64" s="2" t="str">
        <f t="shared" si="1"/>
        <v>Error Precio</v>
      </c>
      <c r="H64" s="12"/>
    </row>
    <row r="65" spans="2:12" ht="45" x14ac:dyDescent="0.25">
      <c r="B65" s="13">
        <v>55</v>
      </c>
      <c r="C65" s="14" t="s">
        <v>55</v>
      </c>
      <c r="D65" s="15">
        <v>60</v>
      </c>
      <c r="E65" s="17">
        <v>18</v>
      </c>
      <c r="F65" s="1"/>
      <c r="G65" s="2" t="str">
        <f t="shared" si="1"/>
        <v>Error Precio</v>
      </c>
      <c r="H65" s="12"/>
    </row>
    <row r="66" spans="2:12" ht="30" x14ac:dyDescent="0.25">
      <c r="B66" s="13">
        <v>56</v>
      </c>
      <c r="C66" s="14" t="s">
        <v>56</v>
      </c>
      <c r="D66" s="15">
        <v>30</v>
      </c>
      <c r="E66" s="17">
        <v>25</v>
      </c>
      <c r="F66" s="1"/>
      <c r="G66" s="2" t="str">
        <f t="shared" si="1"/>
        <v>Error Precio</v>
      </c>
      <c r="H66" s="12"/>
    </row>
    <row r="67" spans="2:12" ht="30" x14ac:dyDescent="0.25">
      <c r="B67" s="13">
        <v>57</v>
      </c>
      <c r="C67" s="14" t="s">
        <v>57</v>
      </c>
      <c r="D67" s="15">
        <v>20</v>
      </c>
      <c r="E67" s="17">
        <v>275</v>
      </c>
      <c r="F67" s="1"/>
      <c r="G67" s="2" t="str">
        <f t="shared" si="1"/>
        <v>Error Precio</v>
      </c>
      <c r="H67" s="12"/>
    </row>
    <row r="68" spans="2:12" ht="30" x14ac:dyDescent="0.25">
      <c r="B68" s="13">
        <v>58</v>
      </c>
      <c r="C68" s="14" t="s">
        <v>58</v>
      </c>
      <c r="D68" s="15">
        <v>6</v>
      </c>
      <c r="E68" s="17">
        <v>90</v>
      </c>
      <c r="F68" s="1"/>
      <c r="G68" s="2" t="str">
        <f t="shared" si="1"/>
        <v>Error Precio</v>
      </c>
      <c r="H68" s="12"/>
    </row>
    <row r="69" spans="2:12" ht="30" x14ac:dyDescent="0.25">
      <c r="B69" s="13">
        <v>59</v>
      </c>
      <c r="C69" s="14" t="s">
        <v>59</v>
      </c>
      <c r="D69" s="15">
        <v>6</v>
      </c>
      <c r="E69" s="17">
        <v>90</v>
      </c>
      <c r="F69" s="1"/>
      <c r="G69" s="2" t="str">
        <f t="shared" si="1"/>
        <v>Error Precio</v>
      </c>
      <c r="H69" s="12"/>
    </row>
    <row r="70" spans="2:12" ht="30" x14ac:dyDescent="0.25">
      <c r="B70" s="13">
        <v>60</v>
      </c>
      <c r="C70" s="14" t="s">
        <v>60</v>
      </c>
      <c r="D70" s="15">
        <v>6</v>
      </c>
      <c r="E70" s="17">
        <v>90</v>
      </c>
      <c r="F70" s="1"/>
      <c r="G70" s="2" t="str">
        <f t="shared" si="1"/>
        <v>Error Precio</v>
      </c>
      <c r="H70" s="12"/>
    </row>
    <row r="71" spans="2:12" ht="30" x14ac:dyDescent="0.25">
      <c r="B71" s="13">
        <v>61</v>
      </c>
      <c r="C71" s="14" t="s">
        <v>61</v>
      </c>
      <c r="D71" s="15">
        <v>6</v>
      </c>
      <c r="E71" s="17">
        <v>250</v>
      </c>
      <c r="F71" s="1"/>
      <c r="G71" s="2" t="str">
        <f t="shared" si="1"/>
        <v>Error Precio</v>
      </c>
      <c r="H71" s="12"/>
    </row>
    <row r="72" spans="2:12" ht="30" x14ac:dyDescent="0.25">
      <c r="B72" s="13">
        <v>62</v>
      </c>
      <c r="C72" s="19" t="s">
        <v>62</v>
      </c>
      <c r="D72" s="15">
        <v>2</v>
      </c>
      <c r="E72" s="16">
        <v>300</v>
      </c>
      <c r="F72" s="1"/>
      <c r="G72" s="2" t="str">
        <f t="shared" si="1"/>
        <v>Error Precio</v>
      </c>
      <c r="H72" s="12"/>
    </row>
    <row r="73" spans="2:12" ht="30" x14ac:dyDescent="0.25">
      <c r="B73" s="13">
        <v>63</v>
      </c>
      <c r="C73" s="19" t="s">
        <v>63</v>
      </c>
      <c r="D73" s="15">
        <v>20</v>
      </c>
      <c r="E73" s="16">
        <v>60</v>
      </c>
      <c r="F73" s="1"/>
      <c r="G73" s="2" t="str">
        <f t="shared" si="1"/>
        <v>Error Precio</v>
      </c>
      <c r="H73" s="12"/>
    </row>
    <row r="74" spans="2:12" ht="168.75" customHeight="1" x14ac:dyDescent="0.35">
      <c r="F74" s="20" t="s">
        <v>5</v>
      </c>
      <c r="G74" s="21" t="str">
        <f>IF(COUNTIF(G11:G73,"Error Precio"),"Oferta inclompleta.Algún Precio por encima del Precio Máximo o menor/igual que cero",SUM(G11:G73))</f>
        <v>Oferta inclompleta.Algún Precio por encima del Precio Máximo o menor/igual que cero</v>
      </c>
      <c r="H74" s="26" t="s">
        <v>6</v>
      </c>
      <c r="I74" s="27"/>
      <c r="J74" s="27"/>
      <c r="K74" s="27"/>
      <c r="L74" s="3"/>
    </row>
    <row r="75" spans="2:12" x14ac:dyDescent="0.25">
      <c r="H75" s="12"/>
    </row>
    <row r="80" spans="2:12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</sheetData>
  <sheetProtection password="9256" sheet="1" objects="1" scenarios="1"/>
  <mergeCells count="4">
    <mergeCell ref="B4:G4"/>
    <mergeCell ref="B6:G8"/>
    <mergeCell ref="B2:G2"/>
    <mergeCell ref="H74:K74"/>
  </mergeCells>
  <conditionalFormatting sqref="G11:G73">
    <cfRule type="cellIs" dxfId="3" priority="3" operator="equal">
      <formula>$L$8</formula>
    </cfRule>
    <cfRule type="cellIs" dxfId="2" priority="4" operator="equal">
      <formula>$K$8</formula>
    </cfRule>
  </conditionalFormatting>
  <dataValidations count="1">
    <dataValidation type="custom" allowBlank="1" showInputMessage="1" showErrorMessage="1" errorTitle="NÚMERO DE DECIMALES INCORRECTO" error="El precio deberá incluir 2 decimales" sqref="E49:E73 E11:E47 F11:F73">
      <formula1>E11*100=INT(E11*100)</formula1>
    </dataValidation>
  </dataValidations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" operator="containsText" id="{48114F8F-A295-4F8C-8767-DD550AACD52D}">
            <xm:f>NOT(ISERROR(SEARCH("Oferta inclompleta.Algún Precio por encima del Precio Máximo o menor/igual que cero",G74)))</xm:f>
            <xm:f>"Oferta inclompleta.Algún Precio por encima del Precio Máximo o menor/igual que cero"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14:cfRule type="containsText" priority="11" operator="containsText" id="{73ECEF12-55E7-43CF-8DDF-38A16B354AE8}">
            <xm:f>NOT(ISERROR(SEARCH("Error Precio",G74)))</xm:f>
            <xm:f>"Error Precio"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G74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Rodríguez Esteban, Vanesa</dc:creator>
  <cp:lastModifiedBy>Cebreros Cobos, Rocío</cp:lastModifiedBy>
  <dcterms:created xsi:type="dcterms:W3CDTF">2017-11-06T09:16:28Z</dcterms:created>
  <dcterms:modified xsi:type="dcterms:W3CDTF">2021-07-23T08:43:49Z</dcterms:modified>
</cp:coreProperties>
</file>